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Козловская 41 а " sheetId="1" r:id="rId1"/>
    <sheet name="Козловская 41 а (2019)" sheetId="2" r:id="rId2"/>
    <sheet name="Козловская 41 а (2020)" sheetId="3" r:id="rId3"/>
    <sheet name="Козловская 41 а (2021)" sheetId="4" r:id="rId4"/>
    <sheet name="Козловская 41 а(2022)" sheetId="5" r:id="rId5"/>
    <sheet name="Козловская 41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41 а '!#REF!,'Козловская 41 а '!#REF!</definedName>
    <definedName name="Z_6E36EA37_049E_4FAE_B719_2847CD16F858_.wvu.Rows" localSheetId="0" hidden="1">'Козловская 41 а '!$42:$45</definedName>
    <definedName name="Z_73C0D023_21BD_4441_8EFA_957546C15799_.wvu.Cols" localSheetId="0" hidden="1">'Козловская 41 а '!#REF!,'Козловская 41 а '!#REF!</definedName>
    <definedName name="Z_73C0D023_21BD_4441_8EFA_957546C15799_.wvu.Rows" localSheetId="0" hidden="1">'Козловская 41 а '!$42:$45</definedName>
    <definedName name="_xlnm.Print_Area" localSheetId="0">'Козловская 41 а 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F40" i="4"/>
  <c r="G21" i="4"/>
  <c r="F21" i="4"/>
  <c r="E21" i="4"/>
  <c r="G16" i="4"/>
  <c r="F16" i="4"/>
  <c r="E16" i="4"/>
  <c r="G9" i="4"/>
  <c r="F9" i="4"/>
  <c r="E9" i="4"/>
  <c r="F26" i="4" l="1"/>
  <c r="F51" i="4" s="1"/>
  <c r="F33" i="3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59" i="4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<sst xmlns="http://schemas.openxmlformats.org/spreadsheetml/2006/main" count="374" uniqueCount="97">
  <si>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</si>
  <si>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</si>
  <si>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</si>
  <si>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</si>
  <si>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</si>
  <si>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</si>
  <si>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</si>
  <si>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</si>
  <si>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</si>
  <si>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</si>
  <si>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</si>
  <si>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</si>
  <si>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</si>
  <si>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</si>
  <si>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</si>
  <si>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</si>
  <si>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</si>
  <si>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</si>
  <si>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</si>
  <si>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</si>
  <si>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</si>
  <si>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</si>
  <si>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</si>
  <si>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</si>
  <si>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</si>
  <si>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</si>
  <si>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</si>
  <si>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</si>
  <si>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</si>
  <si>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</si>
  <si>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</si>
  <si>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</si>
  <si>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</si>
  <si>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</si>
  <si>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</si>
  <si>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</si>
  <si>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</si>
  <si>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</si>
  <si>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41 а 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</si>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</sst>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4">
          <cell r="W64">
            <v>21005.128985478317</v>
          </cell>
          <cell r="X64">
            <v>4200.3835379893371</v>
          </cell>
          <cell r="Y64">
            <v>10603.0569</v>
          </cell>
          <cell r="AA64">
            <v>0</v>
          </cell>
          <cell r="AB64">
            <v>2266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3460.8</v>
          </cell>
          <cell r="AN64">
            <v>26273.652000000002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Y64">
            <v>69746.758249577251</v>
          </cell>
          <cell r="BB64">
            <v>0</v>
          </cell>
          <cell r="BC64">
            <v>0</v>
          </cell>
          <cell r="CN64">
            <v>7897.060918472951</v>
          </cell>
          <cell r="CO64">
            <v>1618.5530130870088</v>
          </cell>
          <cell r="CP64">
            <v>0</v>
          </cell>
          <cell r="DB64">
            <v>0</v>
          </cell>
          <cell r="DG64">
            <v>6745.0152040147686</v>
          </cell>
          <cell r="DU64">
            <v>30064.644289971235</v>
          </cell>
          <cell r="DV64">
            <v>6283.0877340227116</v>
          </cell>
          <cell r="DW64">
            <v>4177.3091999999997</v>
          </cell>
          <cell r="EK64">
            <v>0</v>
          </cell>
          <cell r="EQ64">
            <v>23615.188812552627</v>
          </cell>
          <cell r="FB64">
            <v>69129.120423137996</v>
          </cell>
          <cell r="FC64">
            <v>14145.711313302289</v>
          </cell>
          <cell r="FD64">
            <v>981.87239999999997</v>
          </cell>
          <cell r="FL64">
            <v>0</v>
          </cell>
          <cell r="FS64">
            <v>37354.184109621732</v>
          </cell>
          <cell r="FX64">
            <v>24370.306352502357</v>
          </cell>
          <cell r="FY64">
            <v>4967.4812487733589</v>
          </cell>
          <cell r="FZ64">
            <v>0</v>
          </cell>
          <cell r="GG64">
            <v>16453.569</v>
          </cell>
          <cell r="GL64">
            <v>15743.399311515235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4">
          <cell r="W64">
            <v>13107.464646628985</v>
          </cell>
          <cell r="X64">
            <v>4031.2648723588936</v>
          </cell>
          <cell r="Y64">
            <v>7082.5478000000003</v>
          </cell>
          <cell r="AK64">
            <v>0</v>
          </cell>
          <cell r="AV64">
            <v>0</v>
          </cell>
          <cell r="AY64">
            <v>59409.404294824126</v>
          </cell>
          <cell r="BB64">
            <v>0</v>
          </cell>
          <cell r="BM64">
            <v>0</v>
          </cell>
          <cell r="BN64">
            <v>0</v>
          </cell>
          <cell r="CN64">
            <v>9067.4614838978705</v>
          </cell>
          <cell r="CO64">
            <v>2810.9130600083399</v>
          </cell>
          <cell r="CP64">
            <v>0</v>
          </cell>
          <cell r="DB64">
            <v>0</v>
          </cell>
          <cell r="DG64">
            <v>13107.740319526769</v>
          </cell>
          <cell r="DU64">
            <v>25658.500795037209</v>
          </cell>
          <cell r="DV64">
            <v>7912.9218369313512</v>
          </cell>
          <cell r="DW64">
            <v>5576.4097000000002</v>
          </cell>
          <cell r="EL64">
            <v>0</v>
          </cell>
          <cell r="EQ64">
            <v>18486.830448848319</v>
          </cell>
          <cell r="FB64">
            <v>69010.867604771702</v>
          </cell>
          <cell r="FC64">
            <v>21005.036648982914</v>
          </cell>
          <cell r="FD64">
            <v>464.97719999999998</v>
          </cell>
          <cell r="FL64">
            <v>0</v>
          </cell>
          <cell r="FS64">
            <v>31519.053406697501</v>
          </cell>
          <cell r="FX64">
            <v>24641.774085500139</v>
          </cell>
          <cell r="FY64">
            <v>7488.4961200845446</v>
          </cell>
          <cell r="FZ64">
            <v>0</v>
          </cell>
          <cell r="GG64">
            <v>0</v>
          </cell>
          <cell r="GL64">
            <v>13731.733074057496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4">
          <cell r="W64">
            <v>13085.939995858724</v>
          </cell>
          <cell r="X64">
            <v>3288.5015088815521</v>
          </cell>
          <cell r="Y64">
            <v>14381.673700000001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Y64">
            <v>48677.49047479697</v>
          </cell>
          <cell r="BB64">
            <v>0</v>
          </cell>
          <cell r="BC64">
            <v>0</v>
          </cell>
          <cell r="BM64">
            <v>0</v>
          </cell>
          <cell r="CN64">
            <v>8212.4803106694508</v>
          </cell>
          <cell r="CO64">
            <v>2545.8688963075297</v>
          </cell>
          <cell r="CP64">
            <v>0</v>
          </cell>
          <cell r="DB64">
            <v>0</v>
          </cell>
          <cell r="DF64">
            <v>7479.8184079244556</v>
          </cell>
          <cell r="DU64">
            <v>24013.963947464945</v>
          </cell>
          <cell r="DV64">
            <v>6249.9876986595355</v>
          </cell>
          <cell r="DW64">
            <v>1534.9678000000001</v>
          </cell>
          <cell r="EK64">
            <v>0</v>
          </cell>
          <cell r="EP64">
            <v>15854.034864517886</v>
          </cell>
          <cell r="FB64">
            <v>62435.476123330394</v>
          </cell>
          <cell r="FC64">
            <v>16453.680843277602</v>
          </cell>
          <cell r="FD64">
            <v>635.25600000000009</v>
          </cell>
          <cell r="FE64">
            <v>0</v>
          </cell>
          <cell r="FL64">
            <v>0</v>
          </cell>
          <cell r="FS64">
            <v>29480.762646390769</v>
          </cell>
          <cell r="FX64">
            <v>21229.971480637429</v>
          </cell>
          <cell r="FY64">
            <v>5753.7338470237146</v>
          </cell>
          <cell r="FZ64">
            <v>321.88139999999999</v>
          </cell>
          <cell r="GG64">
            <v>7650</v>
          </cell>
          <cell r="GL64">
            <v>11999.841869660682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64">
          <cell r="W64">
            <v>8034.3833359554956</v>
          </cell>
          <cell r="X64">
            <v>1949.9368282080022</v>
          </cell>
          <cell r="Y64">
            <v>1550.5002000000002</v>
          </cell>
          <cell r="AV64">
            <v>2266</v>
          </cell>
          <cell r="AY64">
            <v>32099.813723733347</v>
          </cell>
          <cell r="BM64">
            <v>3460.8</v>
          </cell>
          <cell r="BN64">
            <v>0</v>
          </cell>
          <cell r="BO64">
            <v>0</v>
          </cell>
          <cell r="BP64">
            <v>0</v>
          </cell>
          <cell r="CN64">
            <v>8880.1768426209019</v>
          </cell>
          <cell r="CO64">
            <v>2474.9693241906152</v>
          </cell>
          <cell r="CP64">
            <v>206</v>
          </cell>
          <cell r="DB64">
            <v>0</v>
          </cell>
          <cell r="DG64">
            <v>8014.7775147326047</v>
          </cell>
          <cell r="DL64">
            <v>21945.539150000001</v>
          </cell>
          <cell r="DP64">
            <v>486.78130000000004</v>
          </cell>
          <cell r="DT64">
            <v>686.36425000000008</v>
          </cell>
          <cell r="DU64">
            <v>45327.807542762501</v>
          </cell>
          <cell r="DV64">
            <v>10739.518439658557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2210.9999999999995</v>
          </cell>
          <cell r="EP64">
            <v>16261.833236580074</v>
          </cell>
          <cell r="EU64">
            <v>116944.61999999998</v>
          </cell>
          <cell r="EW64">
            <v>1223.2023000000002</v>
          </cell>
          <cell r="EY64">
            <v>0</v>
          </cell>
          <cell r="FA64">
            <v>0</v>
          </cell>
          <cell r="FL64">
            <v>0</v>
          </cell>
          <cell r="FS64">
            <v>0</v>
          </cell>
          <cell r="FV64">
            <v>55199.56</v>
          </cell>
          <cell r="FZ64">
            <v>112.05705</v>
          </cell>
          <cell r="GG64">
            <v>510</v>
          </cell>
          <cell r="GL6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4">
          <cell r="W64">
            <v>13029.867635270622</v>
          </cell>
          <cell r="X64">
            <v>3046.6377969055925</v>
          </cell>
          <cell r="Y64">
            <v>4426.5486000000001</v>
          </cell>
          <cell r="AV64">
            <v>2.3059495027084498E-8</v>
          </cell>
          <cell r="AW64">
            <v>0</v>
          </cell>
          <cell r="AY64">
            <v>14559.105106078528</v>
          </cell>
          <cell r="CQ64">
            <v>15256.954744099612</v>
          </cell>
          <cell r="CR64">
            <v>3701.8897689886035</v>
          </cell>
          <cell r="CS64">
            <v>7168.4676905546667</v>
          </cell>
          <cell r="DE64">
            <v>0</v>
          </cell>
          <cell r="DI64">
            <v>11995.511832781363</v>
          </cell>
          <cell r="DX64">
            <v>46852.071010374333</v>
          </cell>
          <cell r="DY64">
            <v>10664.52277232403</v>
          </cell>
          <cell r="DZ64">
            <v>6279.1897499999986</v>
          </cell>
          <cell r="EA64">
            <v>0</v>
          </cell>
          <cell r="ET64">
            <v>301.49999999999994</v>
          </cell>
          <cell r="EU64">
            <v>17734.071080122758</v>
          </cell>
          <cell r="EX64">
            <v>0</v>
          </cell>
          <cell r="EY64">
            <v>0</v>
          </cell>
          <cell r="EZ64">
            <v>0</v>
          </cell>
          <cell r="FB64">
            <v>0</v>
          </cell>
          <cell r="FQ64">
            <v>57461.88</v>
          </cell>
          <cell r="FR64">
            <v>0</v>
          </cell>
          <cell r="GH64">
            <v>168345.02</v>
          </cell>
          <cell r="GK64">
            <v>0</v>
          </cell>
          <cell r="GL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4">
          <cell r="CQ64">
            <v>4190.1876796166807</v>
          </cell>
          <cell r="CR64">
            <v>1029.4934908857717</v>
          </cell>
          <cell r="CS64">
            <v>1469.9182744537975</v>
          </cell>
          <cell r="DI64">
            <v>3118.2188304996876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4">
          <cell r="W64">
            <v>11960.188004112892</v>
          </cell>
          <cell r="X64">
            <v>2892.9429965742861</v>
          </cell>
          <cell r="Y64">
            <v>12217.540700000001</v>
          </cell>
          <cell r="AV64">
            <v>5665.0000000211585</v>
          </cell>
          <cell r="AW64">
            <v>-10430.9336</v>
          </cell>
          <cell r="AX64">
            <v>12171.910562712324</v>
          </cell>
          <cell r="CT64">
            <v>28565.339249999997</v>
          </cell>
          <cell r="ED64">
            <v>77688.909999999989</v>
          </cell>
          <cell r="EE64">
            <v>4052.0904619826219</v>
          </cell>
          <cell r="EF64">
            <v>939.42291940832115</v>
          </cell>
          <cell r="EG64">
            <v>7442.1556499999979</v>
          </cell>
          <cell r="FA64">
            <v>0</v>
          </cell>
          <cell r="FB64">
            <v>1430.7161641134628</v>
          </cell>
          <cell r="FE64">
            <v>0</v>
          </cell>
          <cell r="FF64">
            <v>0</v>
          </cell>
          <cell r="FH64">
            <v>0</v>
          </cell>
          <cell r="FX64">
            <v>25498.679099999998</v>
          </cell>
          <cell r="FY64">
            <v>0</v>
          </cell>
          <cell r="GO64">
            <v>272355.47000000003</v>
          </cell>
          <cell r="GP64">
            <v>71720.3</v>
          </cell>
          <cell r="GR64">
            <v>28.943999999999992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7109375" style="1" customWidth="1"/>
    <col min="7" max="7" width="16.140625" style="1" customWidth="1"/>
    <col min="8" max="8" width="8.710937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1473487.5499999998</v>
      </c>
      <c r="F9" s="17">
        <f t="shared" ref="F9:G9" si="0">SUM(F10:F14)</f>
        <v>1337157.6900000002</v>
      </c>
      <c r="G9" s="17">
        <f t="shared" si="0"/>
        <v>447514.93999999994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882582.13</v>
      </c>
      <c r="F10" s="18">
        <v>796662.53</v>
      </c>
      <c r="G10" s="19">
        <v>277118.5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109163.99</v>
      </c>
      <c r="F12" s="18">
        <v>97690.19</v>
      </c>
      <c r="G12" s="19">
        <v>32353.35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203768.06</v>
      </c>
      <c r="F13" s="18">
        <v>178782.38</v>
      </c>
      <c r="G13" s="19">
        <v>65016.47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277973.37</v>
      </c>
      <c r="F14" s="18">
        <v>264022.59000000003</v>
      </c>
      <c r="G14" s="19">
        <v>73026.62</v>
      </c>
    </row>
    <row r="15" spans="1:7" ht="15.75" x14ac:dyDescent="0.25">
      <c r="A15" s="103" t="s">
        <v>41</v>
      </c>
      <c r="B15" s="104"/>
      <c r="C15" s="104"/>
      <c r="D15" s="105"/>
      <c r="E15" s="36">
        <f>SUM(E16:E19)</f>
        <v>451077.84</v>
      </c>
      <c r="F15" s="36">
        <f t="shared" ref="F15:G15" si="1">SUM(F16:F19)</f>
        <v>416574.2</v>
      </c>
      <c r="G15" s="36">
        <f t="shared" si="1"/>
        <v>117441.28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442821.9</v>
      </c>
      <c r="F16" s="18">
        <v>408977.3</v>
      </c>
      <c r="G16" s="19">
        <v>115822.94</v>
      </c>
    </row>
    <row r="17" spans="1:13" ht="15.75" x14ac:dyDescent="0.25">
      <c r="A17" s="93" t="s">
        <v>44</v>
      </c>
      <c r="B17" s="93"/>
      <c r="C17" s="93"/>
      <c r="D17" s="93"/>
      <c r="E17" s="18">
        <v>718.08</v>
      </c>
      <c r="F17" s="18">
        <v>663.37</v>
      </c>
      <c r="G17" s="19">
        <v>144.55000000000001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7537.86</v>
      </c>
      <c r="F19" s="18">
        <v>6933.53</v>
      </c>
      <c r="G19" s="19">
        <v>1473.79</v>
      </c>
    </row>
    <row r="20" spans="1:13" ht="15.75" x14ac:dyDescent="0.25">
      <c r="A20" s="92" t="s">
        <v>14</v>
      </c>
      <c r="B20" s="92"/>
      <c r="C20" s="92"/>
      <c r="D20" s="92"/>
      <c r="E20" s="36">
        <f>E21</f>
        <v>5155.92</v>
      </c>
      <c r="F20" s="36">
        <f t="shared" ref="F20:G20" si="2">F21</f>
        <v>4636.03</v>
      </c>
      <c r="G20" s="36">
        <f t="shared" si="2"/>
        <v>1895.71</v>
      </c>
    </row>
    <row r="21" spans="1:13" ht="15.75" x14ac:dyDescent="0.25">
      <c r="A21" s="93" t="s">
        <v>15</v>
      </c>
      <c r="B21" s="93"/>
      <c r="C21" s="93"/>
      <c r="D21" s="93"/>
      <c r="E21" s="18">
        <v>5155.92</v>
      </c>
      <c r="F21" s="18">
        <v>4636.03</v>
      </c>
      <c r="G21" s="19">
        <v>1895.71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55088.010157403012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134094.9796730449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нар'!W64</f>
        <v>21005.128985478317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нар'!X64</f>
        <v>4200.3835379893371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нар'!Y64</f>
        <v>10603.0569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нар'!AA64+'[1]УК ВР декабрь нар'!AB64+'[1]УК ВР декабрь нар'!AC64+'[1]УК ВР декабрь нар'!AD64+'[1]УК ВР декабрь нар'!AE64+'[1]УК ВР декабрь нар'!AF64+'[1]УК ВР декабрь нар'!AG64+'[1]УК ВР декабрь нар'!AH64+'[1]УК ВР декабрь нар'!AJ64+'[1]УК ВР декабрь нар'!AL64+'[1]УК ВР декабрь нар'!AN64+'[1]УК ВР декабрь нар'!AO64+'[1]УК ВР декабрь нар'!AP64+'[1]УК ВР декабрь нар'!AQ64+'[1]УК ВР декабрь нар'!AR64+'[1]УК ВР декабрь нар'!AT64</f>
        <v>28539.652000000002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нар'!AY64</f>
        <v>69746.758249577251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SUM(F34:F38)+21678.96</f>
        <v>105540.61917212131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нар'!CN64+'[1]УК ВР декабрь нар'!DU64</f>
        <v>37961.705208444182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нар'!CO64+'[1]УК ВР декабрь нар'!DV64</f>
        <v>7901.6407471097209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нар'!CP64+'[1]УК ВР декабрь нар'!DW64</f>
        <v>4177.3091999999997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нар'!AI64+'[1]УК ВР декабрь нар'!AJ64+'[1]УК ВР декабрь нар'!AS64+'[1]УК ВР декабрь нар'!BC64+'[1]УК ВР декабрь нар'!DB64+'[1]УК ВР декабрь нар'!EK64+'[1]УК ВР декабрь нар'!AM64</f>
        <v>3460.8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нар'!DG64+'[1]УК ВР декабрь нар'!EQ64</f>
        <v>30360.204016567397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SUM(F40:F48)+65472.55</f>
        <v>248618.19415885297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нар'!FB64+'[1]УК ВР декабрь нар'!FX64</f>
        <v>93499.426775640357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нар'!FC64+'[1]УК ВР декабрь нар'!FY64</f>
        <v>19113.192562075648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нар'!FD64+'[1]УК ВР декабрь нар'!FZ64</f>
        <v>981.87239999999997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нар'!GG64+'[1]УК ВР декабрь нар'!FL64+'[1]УК ВР декабрь нар'!BB64+'[1]УК ВР декабрь нар'!AK64</f>
        <v>16453.569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нар'!FS64+'[1]УК ВР декабрь нар'!GL64</f>
        <v>53097.583421136966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488253.79300401919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90226.33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48641.11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41585.22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578480.12300401914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442821.9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408977.3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-80570.212846616108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41 а '!A2:G2</f>
        <v xml:space="preserve">перед собственниками дома по адресу: ул. Козловская 41 а 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41 а 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41 а '!G8</f>
        <v>задолженность с нарастающим итогом с - 01.08.2010г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944427.40999999992</v>
      </c>
      <c r="F9" s="17">
        <f t="shared" ref="F9:G9" si="0">SUM(F10:F15)</f>
        <v>1069533.28</v>
      </c>
      <c r="G9" s="17">
        <f t="shared" si="0"/>
        <v>322409.07</v>
      </c>
    </row>
    <row r="10" spans="1:7" ht="15.75" x14ac:dyDescent="0.25">
      <c r="A10" s="100" t="s">
        <v>9</v>
      </c>
      <c r="B10" s="101"/>
      <c r="C10" s="101"/>
      <c r="D10" s="102"/>
      <c r="E10" s="18">
        <v>523893.07</v>
      </c>
      <c r="F10" s="18">
        <v>644049.4</v>
      </c>
      <c r="G10" s="19">
        <v>156962.17000000001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107503.27</v>
      </c>
      <c r="F12" s="18">
        <v>99075.39</v>
      </c>
      <c r="G12" s="19">
        <v>40781.230000000003</v>
      </c>
    </row>
    <row r="13" spans="1:7" ht="15.75" x14ac:dyDescent="0.25">
      <c r="A13" s="100" t="s">
        <v>12</v>
      </c>
      <c r="B13" s="101"/>
      <c r="C13" s="101"/>
      <c r="D13" s="102"/>
      <c r="E13" s="18">
        <v>198288.33</v>
      </c>
      <c r="F13" s="18">
        <v>179643.64</v>
      </c>
      <c r="G13" s="19">
        <v>83661.16</v>
      </c>
    </row>
    <row r="14" spans="1:7" ht="15.75" x14ac:dyDescent="0.25">
      <c r="A14" s="93" t="s">
        <v>13</v>
      </c>
      <c r="B14" s="93"/>
      <c r="C14" s="93"/>
      <c r="D14" s="93"/>
      <c r="E14" s="18">
        <v>74636.66</v>
      </c>
      <c r="F14" s="18">
        <v>109806.31</v>
      </c>
      <c r="G14" s="19">
        <v>37856.97</v>
      </c>
    </row>
    <row r="15" spans="1:7" ht="15.75" x14ac:dyDescent="0.25">
      <c r="A15" s="100" t="s">
        <v>68</v>
      </c>
      <c r="B15" s="101"/>
      <c r="C15" s="101"/>
      <c r="D15" s="102"/>
      <c r="E15" s="18">
        <v>40106.080000000002</v>
      </c>
      <c r="F15" s="18">
        <v>36958.54</v>
      </c>
      <c r="G15" s="19">
        <v>3147.54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409474.1</v>
      </c>
      <c r="F16" s="17">
        <f>SUM(F17:F20)</f>
        <v>398828.88</v>
      </c>
      <c r="G16" s="17">
        <f>SUM(G17:G20)</f>
        <v>128086.5</v>
      </c>
    </row>
    <row r="17" spans="1:12" ht="15.75" x14ac:dyDescent="0.25">
      <c r="A17" s="115" t="s">
        <v>43</v>
      </c>
      <c r="B17" s="116"/>
      <c r="C17" s="116"/>
      <c r="D17" s="117"/>
      <c r="E17" s="18">
        <v>400978.73</v>
      </c>
      <c r="F17" s="18">
        <v>390696.3</v>
      </c>
      <c r="G17" s="19">
        <v>126105.37</v>
      </c>
    </row>
    <row r="18" spans="1:12" ht="15.75" x14ac:dyDescent="0.25">
      <c r="A18" s="93" t="s">
        <v>55</v>
      </c>
      <c r="B18" s="93"/>
      <c r="C18" s="93"/>
      <c r="D18" s="93"/>
      <c r="E18" s="18">
        <v>718.08</v>
      </c>
      <c r="F18" s="18">
        <v>689.81</v>
      </c>
      <c r="G18" s="19">
        <v>172.82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7777.29</v>
      </c>
      <c r="F20" s="18">
        <v>7442.77</v>
      </c>
      <c r="G20" s="19">
        <v>1808.31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3007.62</v>
      </c>
      <c r="F21" s="17">
        <f>SUM(F22)</f>
        <v>3364.39</v>
      </c>
      <c r="G21" s="17">
        <f>SUM(G22)</f>
        <v>1538.94</v>
      </c>
    </row>
    <row r="22" spans="1:12" ht="15.75" x14ac:dyDescent="0.25">
      <c r="A22" s="93" t="s">
        <v>15</v>
      </c>
      <c r="B22" s="93"/>
      <c r="C22" s="93"/>
      <c r="D22" s="93"/>
      <c r="E22" s="18">
        <v>3007.62</v>
      </c>
      <c r="F22" s="18">
        <v>3364.39</v>
      </c>
      <c r="G22" s="19">
        <v>1538.94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6">
        <f>'Козловская 41 а '!F58</f>
        <v>-80570.212846616108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83630.681613812005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нар'!W64</f>
        <v>13107.464646628985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нар'!X64</f>
        <v>4031.2648723588936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нар'!Y64</f>
        <v>7082.5478000000003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нар'!AV64+'[2]УК ВР декабрь нар'!BN64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нар'!AY64</f>
        <v>59409.404294824126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SUM(F35:F39)+24418.7</f>
        <v>107039.47764424987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нар'!CN64+'[2]УК ВР декабрь нар'!DU64</f>
        <v>34725.962278935083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нар'!CO64+'[2]УК ВР декабрь нар'!DV64</f>
        <v>10723.83489693969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нар'!CP64+'[2]УК ВР декабрь нар'!DW64</f>
        <v>5576.4097000000002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нар'!BM64+'[2]УК ВР декабрь нар'!DB64+'[2]УК ВР декабрь нар'!EL64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нар'!DG64+'[2]УК ВР декабрь нар'!EQ64</f>
        <v>31594.570768375088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167861.93814009431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нар'!FB64+'[2]УК ВР декабрь нар'!FX64</f>
        <v>93652.641690271848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нар'!FC64+'[2]УК ВР декабрь нар'!FY64</f>
        <v>28493.53276906746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нар'!FD64+'[2]УК ВР декабрь нар'!FZ64</f>
        <v>464.97719999999998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нар'!GG64+'[2]УК ВР декабрь нар'!FL64+'[2]УК ВР декабрь нар'!BB64+'[2]УК ВР декабрь нар'!AK64</f>
        <v>0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нар'!FS64+'[2]УК ВР декабрь нар'!GL64</f>
        <v>45250.786480755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358532.09739815618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79057.739999999991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35213.019999999997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43844.72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437589.83739815617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400978.73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390696.3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-117181.3202447723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27" sqref="G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41 а '!A2:G2</f>
        <v xml:space="preserve">перед собственниками дома по адресу: ул. Козловская 41 а 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41 а 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41 а '!G8</f>
        <v>задолженность с нарастающим итогом с - 01.08.2010г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262727.90000000002</v>
      </c>
      <c r="F9" s="17">
        <f t="shared" ref="F9:G9" si="0">SUM(F10:F15)</f>
        <v>269490.71999999997</v>
      </c>
      <c r="G9" s="17">
        <f t="shared" si="0"/>
        <v>315646.24999999994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20223.099999999999</v>
      </c>
      <c r="G10" s="19">
        <v>136739.07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92699.5</v>
      </c>
      <c r="F12" s="18">
        <v>87292.37</v>
      </c>
      <c r="G12" s="19">
        <v>46188.36</v>
      </c>
    </row>
    <row r="13" spans="1:7" ht="15.75" x14ac:dyDescent="0.25">
      <c r="A13" s="100" t="s">
        <v>12</v>
      </c>
      <c r="B13" s="101"/>
      <c r="C13" s="101"/>
      <c r="D13" s="102"/>
      <c r="E13" s="18">
        <v>170028.4</v>
      </c>
      <c r="F13" s="18">
        <v>157564.78</v>
      </c>
      <c r="G13" s="19">
        <v>96124.78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3986.12</v>
      </c>
      <c r="G14" s="19">
        <v>33870.85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424.35</v>
      </c>
      <c r="G15" s="19">
        <v>2723.19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410867.95999999996</v>
      </c>
      <c r="F16" s="17">
        <f>SUM(F17:F20)</f>
        <v>400923.47</v>
      </c>
      <c r="G16" s="17">
        <f>SUM(G17:G20)</f>
        <v>138030.99</v>
      </c>
    </row>
    <row r="17" spans="1:12" ht="15.75" x14ac:dyDescent="0.25">
      <c r="A17" s="115" t="s">
        <v>43</v>
      </c>
      <c r="B17" s="116"/>
      <c r="C17" s="116"/>
      <c r="D17" s="117"/>
      <c r="E17" s="18">
        <v>401893.76</v>
      </c>
      <c r="F17" s="18">
        <v>392415.3</v>
      </c>
      <c r="G17" s="19">
        <v>135583.82999999999</v>
      </c>
    </row>
    <row r="18" spans="1:12" ht="15.75" x14ac:dyDescent="0.25">
      <c r="A18" s="93" t="s">
        <v>55</v>
      </c>
      <c r="B18" s="93"/>
      <c r="C18" s="93"/>
      <c r="D18" s="93"/>
      <c r="E18" s="18">
        <v>837.6</v>
      </c>
      <c r="F18" s="18">
        <v>779.75</v>
      </c>
      <c r="G18" s="19">
        <v>230.67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8136.6</v>
      </c>
      <c r="F20" s="18">
        <v>7728.42</v>
      </c>
      <c r="G20" s="19">
        <v>2216.4899999999998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200.06</v>
      </c>
      <c r="G21" s="17">
        <f>SUM(G22)</f>
        <v>1338.88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200.06</v>
      </c>
      <c r="G22" s="19">
        <v>1338.88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6">
        <f>'Козловская 41 а (2019)'!F59</f>
        <v>-117181.3202447723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79433.605679537257</v>
      </c>
    </row>
    <row r="27" spans="1:12" ht="64.900000000000006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нар'!W64</f>
        <v>13085.939995858724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нар'!X64</f>
        <v>3288.5015088815521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нар'!Y64</f>
        <v>14381.673700000001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нар'!AA64+'[3]УК ВР декабрь нар'!AB64+'[3]УК ВР декабрь нар'!AC64+'[3]УК ВР декабрь нар'!AD64+'[3]УК ВР декабрь нар'!AE64+'[3]УК ВР декабрь нар'!AF64+'[3]УК ВР декабрь нар'!AG64+'[3]УК ВР декабрь нар'!AH64+'[3]УК ВР декабрь нар'!AJ64+'[3]УК ВР декабрь нар'!AL64+'[3]УК ВР декабрь нар'!AN64+'[3]УК ВР декабрь нар'!AO64+'[3]УК ВР декабрь нар'!AP64+'[3]УК ВР декабрь нар'!AQ64+'[3]УК ВР декабрь нар'!AR64+'[3]УК ВР декабрь нар'!AT64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нар'!AY64</f>
        <v>48677.49047479697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SUM(F35:F39)+16189.36</f>
        <v>82080.481925543805</v>
      </c>
    </row>
    <row r="34" spans="1:12" ht="84.6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нар'!CN64+'[3]УК ВР декабрь нар'!DU64</f>
        <v>32226.444258134397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нар'!CO64+'[3]УК ВР декабрь нар'!DV64</f>
        <v>8795.8565949670647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нар'!CP64+'[3]УК ВР декабрь нар'!DW64</f>
        <v>1534.9678000000001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нар'!AI64+'[3]УК ВР декабрь нар'!AJ64+'[3]УК ВР декабрь нар'!AS64+'[3]УК ВР декабрь нар'!BC64+'[3]УК ВР декабрь нар'!BM64+'[3]УК ВР декабрь нар'!DB64+'[3]УК ВР декабрь нар'!EK64+'[3]УК ВР декабрь нар'!AM64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нар'!DF64+'[3]УК ВР декабрь нар'!EP64</f>
        <v>23333.853272442342</v>
      </c>
    </row>
    <row r="40" spans="1:12" ht="64.150000000000006" customHeight="1" x14ac:dyDescent="0.25">
      <c r="A40" s="65" t="s">
        <v>74</v>
      </c>
      <c r="B40" s="80"/>
      <c r="C40" s="80"/>
      <c r="D40" s="80"/>
      <c r="E40" s="81"/>
      <c r="F40" s="27">
        <f>SUM(F41:F49)</f>
        <v>155960.6042103206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нар'!FB64+'[3]УК ВР декабрь нар'!FX64</f>
        <v>83665.447603967827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нар'!FC64+'[3]УК ВР декабрь нар'!FY64</f>
        <v>22207.414690301317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нар'!FD64+'[3]УК ВР декабрь нар'!FZ64</f>
        <v>957.13740000000007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нар'!GG64+'[3]УК ВР декабрь нар'!FL64+'[3]УК ВР декабрь нар'!FE64+'[3]УК ВР декабрь нар'!BB64+'[3]УК ВР декабрь нар'!AK64</f>
        <v>7650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нар'!FS64+'[3]УК ВР декабрь нар'!GL64</f>
        <v>41480.604516051448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317474.69181540166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61470.8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18201.52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43269.279999999999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378945.49181540165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401893.76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392415.3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-94233.052060173941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41 а '!A2:G2</f>
        <v xml:space="preserve">перед собственниками дома по адресу: ул. Козловская 41 а 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41 а 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41 а '!G8</f>
        <v>задолженность с нарастающим итогом с - 01.08.2010г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-211.4</v>
      </c>
      <c r="F9" s="17">
        <f t="shared" ref="F9:G9" si="0">SUM(F10:F15)</f>
        <v>32526.06</v>
      </c>
      <c r="G9" s="17">
        <f t="shared" si="0"/>
        <v>282908.79000000004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15988.77</v>
      </c>
      <c r="G10" s="19">
        <v>120750.3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0</v>
      </c>
      <c r="F12" s="18">
        <v>3899.75</v>
      </c>
      <c r="G12" s="19">
        <v>42288.61</v>
      </c>
    </row>
    <row r="13" spans="1:7" ht="15.75" x14ac:dyDescent="0.25">
      <c r="A13" s="100" t="s">
        <v>12</v>
      </c>
      <c r="B13" s="101"/>
      <c r="C13" s="101"/>
      <c r="D13" s="102"/>
      <c r="E13" s="18">
        <v>-40.18</v>
      </c>
      <c r="F13" s="18">
        <v>7893.64</v>
      </c>
      <c r="G13" s="19">
        <v>88190.96</v>
      </c>
    </row>
    <row r="14" spans="1:7" ht="15.75" x14ac:dyDescent="0.25">
      <c r="A14" s="93" t="s">
        <v>13</v>
      </c>
      <c r="B14" s="93"/>
      <c r="C14" s="93"/>
      <c r="D14" s="93"/>
      <c r="E14" s="18">
        <v>-171.22</v>
      </c>
      <c r="F14" s="18">
        <v>4641.79</v>
      </c>
      <c r="G14" s="19">
        <v>29057.84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102.11</v>
      </c>
      <c r="G15" s="19">
        <v>2621.08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411590.27999999997</v>
      </c>
      <c r="F16" s="17">
        <f t="shared" ref="F16:G16" si="1">SUM(F17:F20)</f>
        <v>381360.99</v>
      </c>
      <c r="G16" s="17">
        <f t="shared" si="1"/>
        <v>169499.16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402216.58</v>
      </c>
      <c r="F17" s="18">
        <v>372749.26</v>
      </c>
      <c r="G17" s="19">
        <v>166390.03</v>
      </c>
    </row>
    <row r="18" spans="1:12" ht="15.75" x14ac:dyDescent="0.25">
      <c r="A18" s="93" t="s">
        <v>55</v>
      </c>
      <c r="B18" s="93"/>
      <c r="C18" s="93"/>
      <c r="D18" s="93"/>
      <c r="E18" s="18">
        <v>880.79</v>
      </c>
      <c r="F18" s="18">
        <v>814.79</v>
      </c>
      <c r="G18" s="19">
        <v>196.67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8492.91</v>
      </c>
      <c r="F20" s="18">
        <v>7796.94</v>
      </c>
      <c r="G20" s="19">
        <v>2912.46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6">
        <f>'Козловская 41 а (2020)'!F59</f>
        <v>-94233.052060173941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51572.434087896851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нар'!W64</f>
        <v>8034.3833359554956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нар'!X64</f>
        <v>1949.9368282080022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нар'!Y64+'[4]УК ВР декабрь нар'!DX64</f>
        <v>1550.5002000000002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нар'!AV64+'[4]УК ВР декабрь нар'!BM64+'[4]УК ВР декабрь нар'!BN64+'[4]УК ВР декабрь нар'!BO64+'[4]УК ВР декабрь нар'!BP64+'[4]УК ВР декабрь нар'!EG64+'[4]УК ВР декабрь нар'!EH64+'[4]УК ВР декабрь нар'!EI64+'[4]УК ВР декабрь нар'!EJ64</f>
        <v>7937.7999999999993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нар'!AY64</f>
        <v>32099.813723733347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SUM(F35:F39)+21975.36</f>
        <v>136999.12760054524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нар'!CN64+'[4]УК ВР декабрь нар'!DU64</f>
        <v>54207.984385383403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нар'!CO64+'[4]УК ВР декабрь нар'!DV64</f>
        <v>13214.487763849173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нар'!CP64+'[4]УК ВР декабрь нар'!DL64+'[4]УК ВР декабрь нар'!DP64+'[4]УК ВР декабрь нар'!DT64</f>
        <v>23324.684699999998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нар'!DB64+'[4]УК ВР декабрь нар'!DY64+'[4]УК ВР декабрь нар'!DZ64+'[4]УК ВР декабрь нар'!EA64+'[4]УК ВР декабрь нар'!EB64+'[4]УК ВР декабрь нар'!EC64+'[4]УК ВР декабрь нар'!ED64+'[4]УК ВР декабрь нар'!EE64+'[4]УК ВР декабрь нар'!EF64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нар'!DG64+'[4]УК ВР декабрь нар'!EP64</f>
        <v>24276.610751312677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173989.43935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нар'!$EU64+'[4]УК ВР декабрь нар'!FV64+'[4]УК ВР декабрь нар'!EY64</f>
        <v>172144.18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нар'!EW64+'[4]УК ВР декабрь нар'!FA64+'[4]УК ВР декабрь нар'!FZ64</f>
        <v>1335.2593500000003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нар'!FL64+'[4]УК ВР декабрь нар'!GG64</f>
        <v>510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нар'!FS64+'[4]УК ВР декабрь нар'!GL64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362561.00103844207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56489.440000000002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11028.07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45461.37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419050.44103844208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402216.58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372749.26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-111066.913098616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'Козловская 41 а (2021)'!A2:G2</f>
        <v xml:space="preserve">перед собственниками дома по адресу: ул. Козловская 41 а 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-4864.9799999999996</v>
      </c>
      <c r="F10" s="55">
        <f>SUM(F11:F16)</f>
        <v>71629.100000000006</v>
      </c>
      <c r="G10" s="55">
        <f>SUM(G11:G16)</f>
        <v>164400.34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32944.589999999997</v>
      </c>
      <c r="G11" s="19">
        <v>70425.11</v>
      </c>
    </row>
    <row r="12" spans="1:9" ht="15.75" x14ac:dyDescent="0.25">
      <c r="A12" s="119" t="s">
        <v>10</v>
      </c>
      <c r="B12" s="120"/>
      <c r="C12" s="120"/>
      <c r="D12" s="121"/>
      <c r="E12" s="19"/>
      <c r="F12" s="19"/>
      <c r="G12" s="19"/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11651.12</v>
      </c>
      <c r="G13" s="19">
        <v>24427.14</v>
      </c>
    </row>
    <row r="14" spans="1:9" ht="15.75" x14ac:dyDescent="0.25">
      <c r="A14" s="119" t="s">
        <v>12</v>
      </c>
      <c r="B14" s="120"/>
      <c r="C14" s="120"/>
      <c r="D14" s="121"/>
      <c r="E14" s="19">
        <v>-434.65</v>
      </c>
      <c r="F14" s="19">
        <v>22903.1</v>
      </c>
      <c r="G14" s="19">
        <v>50468.29</v>
      </c>
    </row>
    <row r="15" spans="1:9" ht="15.75" x14ac:dyDescent="0.25">
      <c r="A15" s="123" t="s">
        <v>13</v>
      </c>
      <c r="B15" s="123"/>
      <c r="C15" s="123"/>
      <c r="D15" s="123"/>
      <c r="E15" s="19">
        <v>-4430.33</v>
      </c>
      <c r="F15" s="19">
        <v>3389.05</v>
      </c>
      <c r="G15" s="19">
        <v>17199.96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741.24</v>
      </c>
      <c r="G16" s="19">
        <v>1879.84</v>
      </c>
    </row>
    <row r="17" spans="1:10" ht="63.75" customHeight="1" x14ac:dyDescent="0.25">
      <c r="A17" s="130" t="s">
        <v>81</v>
      </c>
      <c r="B17" s="131"/>
      <c r="C17" s="131"/>
      <c r="D17" s="132"/>
      <c r="E17" s="19">
        <v>473677.98</v>
      </c>
      <c r="F17" s="19">
        <v>469253.65</v>
      </c>
      <c r="G17" s="19">
        <v>158548.54999999999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19478.95</v>
      </c>
      <c r="F21" s="56">
        <f t="shared" ref="F21:G21" si="0">SUM(F22:F25)</f>
        <v>16788.36</v>
      </c>
      <c r="G21" s="56">
        <f t="shared" si="0"/>
        <v>5682.12</v>
      </c>
    </row>
    <row r="22" spans="1:10" ht="15.75" x14ac:dyDescent="0.25">
      <c r="A22" s="119" t="s">
        <v>55</v>
      </c>
      <c r="B22" s="120"/>
      <c r="C22" s="120"/>
      <c r="D22" s="121"/>
      <c r="E22" s="19">
        <v>891.81</v>
      </c>
      <c r="F22" s="19">
        <v>881.48</v>
      </c>
      <c r="G22" s="19">
        <v>287.57</v>
      </c>
    </row>
    <row r="23" spans="1:10" ht="15.75" x14ac:dyDescent="0.25">
      <c r="A23" s="119" t="s">
        <v>56</v>
      </c>
      <c r="B23" s="120"/>
      <c r="C23" s="120"/>
      <c r="D23" s="121"/>
      <c r="E23" s="19"/>
      <c r="F23" s="19"/>
      <c r="G23" s="19"/>
    </row>
    <row r="24" spans="1:10" ht="15.75" x14ac:dyDescent="0.25">
      <c r="A24" s="119" t="s">
        <v>57</v>
      </c>
      <c r="B24" s="120"/>
      <c r="C24" s="120"/>
      <c r="D24" s="121"/>
      <c r="E24" s="19">
        <v>18387.37</v>
      </c>
      <c r="F24" s="19">
        <v>15901.7</v>
      </c>
      <c r="G24" s="19">
        <v>5199.96</v>
      </c>
    </row>
    <row r="25" spans="1:10" ht="15.75" x14ac:dyDescent="0.25">
      <c r="A25" s="119" t="s">
        <v>86</v>
      </c>
      <c r="B25" s="120"/>
      <c r="C25" s="120"/>
      <c r="D25" s="121"/>
      <c r="E25" s="19">
        <v>199.77</v>
      </c>
      <c r="F25" s="19">
        <v>5.18</v>
      </c>
      <c r="G25" s="19">
        <v>194.59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87</v>
      </c>
      <c r="B30" s="63"/>
      <c r="C30" s="63"/>
      <c r="D30" s="63"/>
      <c r="E30" s="63"/>
      <c r="F30" s="36">
        <f>'Козловская 41 а (2021)'!F59</f>
        <v>-111066.913098616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92524.039138277789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нар'!W64+'[6]УК ВР декабрь нар'!EX64</f>
        <v>13029.867635270622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нар'!X64+'[6]УК ВР декабрь нар'!EY64</f>
        <v>3046.6377969055925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нар'!Y64+'[6]УК ВР декабрь нар'!EZ64+'[6]УК ВР декабрь нар'!FB64+'[6]УК ВР декабрь нар'!AW64</f>
        <v>4426.5486000000001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нар'!AV64+'[6]УК ВР декабрь нар'!FQ64</f>
        <v>57461.880000023055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нар'!AY64+'[6]УК ВР декабрь нар'!FR64</f>
        <v>14559.105106078528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SUM(F40:F44)+24187.06</f>
        <v>144141.23864924538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нар'!CQ64+'[6]УК ВР декабрь нар'!DX64</f>
        <v>62109.025754473943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нар'!CR64+'[6]УК ВР декабрь нар'!DY64</f>
        <v>14366.412541312633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нар'!DZ64+'[6]УК ВР декабрь нар'!EA64+'[6]УК ВР декабрь нар'!CS64</f>
        <v>13447.657440554665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нар'!DE64+'[6]УК ВР декабрь нар'!ET64</f>
        <v>301.49999999999994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нар'!DI64+'[6]УК ВР декабрь нар'!EU64</f>
        <v>29729.582912904123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168345.02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нар'!GH64</f>
        <v>168345.02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нар'!GK64+'[6]УК ВР декабрь нар'!GL64+'[6]УК ВР декабрь нар'!GN64+'[6]УК ВР декабрь нар'!GO64+'[6]УК ВР декабрь нар'!GP64+'[6]УК ВР декабрь нар'!GQ64+'[6]УК ВР декабрь нар'!GR64+'[6]УК ВР декабрь нар'!GS64+'[6]УК ВР декабрь нар'!GT64+'[6]УК ВР декабрь нар'!GU64+'[6]УК ВР декабрь нар'!GV64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405010.29778752313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58432.35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13429.14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45003.21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463442.64778752311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473677.98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469253.65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-100831.58088613913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-259380.13088613912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'Козловская 41 а(2022)'!A2:G2</f>
        <v xml:space="preserve">перед собственниками дома по адресу: ул. Козловская 41 а 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96</v>
      </c>
    </row>
    <row r="10" spans="1:9" ht="15.75" x14ac:dyDescent="0.25">
      <c r="A10" s="127" t="s">
        <v>8</v>
      </c>
      <c r="B10" s="128"/>
      <c r="C10" s="128"/>
      <c r="D10" s="129"/>
      <c r="E10" s="142">
        <f>SUM(E11:E16)</f>
        <v>-11.06</v>
      </c>
      <c r="F10" s="142">
        <f>SUM(F11:F16)</f>
        <v>2868.3199999999997</v>
      </c>
      <c r="G10" s="142">
        <f>SUM(G11:G16)</f>
        <v>161520.95999999999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0</v>
      </c>
      <c r="G11" s="19">
        <v>70425.11</v>
      </c>
    </row>
    <row r="12" spans="1:9" ht="15.75" x14ac:dyDescent="0.25">
      <c r="A12" s="119" t="s">
        <v>10</v>
      </c>
      <c r="B12" s="120"/>
      <c r="C12" s="120"/>
      <c r="D12" s="121"/>
      <c r="E12" s="19">
        <v>0</v>
      </c>
      <c r="F12" s="19">
        <v>0</v>
      </c>
      <c r="G12" s="19">
        <v>0</v>
      </c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1131.0999999999999</v>
      </c>
      <c r="G13" s="19">
        <v>23296.04</v>
      </c>
    </row>
    <row r="14" spans="1:9" ht="15.75" x14ac:dyDescent="0.25">
      <c r="A14" s="119" t="s">
        <v>12</v>
      </c>
      <c r="B14" s="120"/>
      <c r="C14" s="120"/>
      <c r="D14" s="121"/>
      <c r="E14" s="19">
        <v>-11.06</v>
      </c>
      <c r="F14" s="19">
        <v>1737.22</v>
      </c>
      <c r="G14" s="19">
        <v>48720.01</v>
      </c>
    </row>
    <row r="15" spans="1:9" ht="15.75" x14ac:dyDescent="0.25">
      <c r="A15" s="123" t="s">
        <v>91</v>
      </c>
      <c r="B15" s="123"/>
      <c r="C15" s="123"/>
      <c r="D15" s="123"/>
      <c r="E15" s="19">
        <v>0</v>
      </c>
      <c r="F15" s="19">
        <v>0</v>
      </c>
      <c r="G15" s="19">
        <v>17199.96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0</v>
      </c>
      <c r="G16" s="19">
        <v>1879.84</v>
      </c>
    </row>
    <row r="17" spans="1:10" ht="63.75" customHeight="1" x14ac:dyDescent="0.25">
      <c r="A17" s="139" t="s">
        <v>81</v>
      </c>
      <c r="B17" s="140"/>
      <c r="C17" s="140"/>
      <c r="D17" s="141"/>
      <c r="E17" s="19">
        <v>544531.38</v>
      </c>
      <c r="F17" s="19">
        <v>507842.76</v>
      </c>
      <c r="G17" s="19">
        <v>194501.24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6108.26</v>
      </c>
      <c r="F21" s="56">
        <f>SUM(F22:F25)</f>
        <v>7669.96</v>
      </c>
      <c r="G21" s="56">
        <f>SUM(G22:G25)</f>
        <v>4120.42</v>
      </c>
    </row>
    <row r="22" spans="1:10" ht="15.75" x14ac:dyDescent="0.25">
      <c r="A22" s="119" t="s">
        <v>92</v>
      </c>
      <c r="B22" s="120"/>
      <c r="C22" s="120"/>
      <c r="D22" s="121"/>
      <c r="E22" s="19">
        <v>997.05</v>
      </c>
      <c r="F22" s="19">
        <v>932.13</v>
      </c>
      <c r="G22" s="19">
        <v>352.49</v>
      </c>
    </row>
    <row r="23" spans="1:10" ht="15.75" x14ac:dyDescent="0.25">
      <c r="A23" s="119" t="s">
        <v>93</v>
      </c>
      <c r="B23" s="120"/>
      <c r="C23" s="120"/>
      <c r="D23" s="121"/>
      <c r="E23" s="19">
        <v>0</v>
      </c>
      <c r="F23" s="19">
        <v>0</v>
      </c>
      <c r="G23" s="19">
        <v>0</v>
      </c>
    </row>
    <row r="24" spans="1:10" ht="15.75" x14ac:dyDescent="0.25">
      <c r="A24" s="119" t="s">
        <v>57</v>
      </c>
      <c r="B24" s="120"/>
      <c r="C24" s="120"/>
      <c r="D24" s="121"/>
      <c r="E24" s="19">
        <v>4128.76</v>
      </c>
      <c r="F24" s="19">
        <v>5728.18</v>
      </c>
      <c r="G24" s="19">
        <v>3600.54</v>
      </c>
    </row>
    <row r="25" spans="1:10" ht="15.75" x14ac:dyDescent="0.25">
      <c r="A25" s="119" t="s">
        <v>86</v>
      </c>
      <c r="B25" s="120"/>
      <c r="C25" s="120"/>
      <c r="D25" s="121"/>
      <c r="E25" s="19">
        <v>982.45</v>
      </c>
      <c r="F25" s="19">
        <v>1009.65</v>
      </c>
      <c r="G25" s="19">
        <v>167.39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94</v>
      </c>
      <c r="B30" s="63"/>
      <c r="C30" s="63"/>
      <c r="D30" s="63"/>
      <c r="E30" s="63"/>
      <c r="F30" s="36">
        <f>'Козловская 41 а(2022)'!F64</f>
        <v>-100831.58088613913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59975.327763420661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нар'!W64+'[7]УК ВР декабрь нар'!FE64</f>
        <v>11960.188004112892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нар'!FF64+'[7]УК ВР декабрь нар'!X64</f>
        <v>2892.9429965742861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нар'!Y64+'[7]УК ВР декабрь нар'!FH64+'[7]УК ВР декабрь нар'!AW64</f>
        <v>1786.6071000000011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нар'!AV64+'[7]УК ВР декабрь нар'!FX64</f>
        <v>31163.679100021156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нар'!FY64+'[7]УК ВР декабрь нар'!AX64</f>
        <v>12171.910562712324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SUM(F40:F44)+84825.36</f>
        <v>214751.81272096036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6">
        <f>'[7]УК ВР март нар'!CQ64+'[7]УК ВР декабрь нар'!CT64+'[7]УК ВР декабрь нар'!ED64+'[7]УК ВР декабрь нар'!EE64</f>
        <v>114496.52739159929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нар'!CR64+'[7]УК ВР декабрь нар'!EF64</f>
        <v>1968.9164102940929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нар'!CS64+'[7]УК ВР декабрь нар'!EG64</f>
        <v>8912.0739244537945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нар'!FA64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нар'!DI64+'[7]УК ВР декабрь нар'!FB64</f>
        <v>4548.9349946131506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344104.71400000004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нар'!GO64+'[7]УК ВР декабрь нар'!GP64</f>
        <v>344075.77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нар'!GR64+'[7]УК ВР декабрь нар'!GS64+'[7]УК ВР декабрь нар'!GT64+'[7]УК ВР декабрь нар'!GU64+'[7]УК ВР декабрь нар'!GV64+'[7]УК ВР декабрь нар'!GW64+'[7]УК ВР декабрь нар'!GX64+'[7]УК ВР декабрь нар'!GY64+'[7]УК ВР декабрь нар'!GZ64</f>
        <v>28.943999999999992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618831.85448438104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55846.3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14960.54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40885.760000000002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674678.15448438108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544531.38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507842.76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-230978.35537052021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-425479.5953705202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41 а </vt:lpstr>
      <vt:lpstr>Козловская 41 а (2019)</vt:lpstr>
      <vt:lpstr>Козловская 41 а (2020)</vt:lpstr>
      <vt:lpstr>Козловская 41 а (2021)</vt:lpstr>
      <vt:lpstr>Козловская 41 а(2022)</vt:lpstr>
      <vt:lpstr>Козловская 41 а(2023)</vt:lpstr>
      <vt:lpstr>'Козловская 41 а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2023-10-05T05:44:24Z</cp:lastPrinted>
  <dcterms:created xsi:type="dcterms:W3CDTF">2013-05-24T09:13:10Z</dcterms:created>
  <dcterms:modified xsi:type="dcterms:W3CDTF">2024-05-17T10:27:44Z</dcterms:modified>
</cp:coreProperties>
</file>